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Data Extraction\"/>
    </mc:Choice>
  </mc:AlternateContent>
  <bookViews>
    <workbookView xWindow="0" yWindow="0" windowWidth="25200" windowHeight="1198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S23" i="1" l="1"/>
  <c r="R23" i="1"/>
  <c r="S22" i="1"/>
  <c r="R22" i="1"/>
  <c r="T23" i="1"/>
  <c r="T22" i="1"/>
  <c r="R15" i="1"/>
  <c r="S11" i="1"/>
  <c r="R11" i="1"/>
  <c r="S12" i="1"/>
  <c r="R12" i="1"/>
  <c r="S16" i="1"/>
  <c r="S15" i="1"/>
  <c r="R16" i="1"/>
  <c r="T11" i="1"/>
  <c r="T15" i="1"/>
  <c r="T16" i="1"/>
  <c r="T18" i="1"/>
  <c r="S18" i="1"/>
  <c r="R18" i="1"/>
  <c r="T12" i="1"/>
</calcChain>
</file>

<file path=xl/sharedStrings.xml><?xml version="1.0" encoding="utf-8"?>
<sst xmlns="http://schemas.openxmlformats.org/spreadsheetml/2006/main" count="101" uniqueCount="66">
  <si>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</si>
  <si>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</si>
  <si>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</si>
  <si>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</si>
  <si>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</si>
  <si>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</si>
  <si>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</si>
  <si>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</si>
  <si>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</si>
  <si>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</si>
  <si>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</si>
  <si>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</si>
  <si>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</si>
  <si>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Soil organic carbon and fractions of a Rhodic Ferralsol under the influence of tillage and crop rotation systems in southern Brazil</t>
  </si>
  <si>
    <t xml:space="preserve">Freixo A A; Machado P L. O. D. A; Dos Santos ; H P ; Silva C A; Fadigas F D. S; </t>
  </si>
  <si>
    <t>Soil and Tillage Research</t>
  </si>
  <si>
    <t>221-230</t>
  </si>
  <si>
    <t>pedro@cnps.embrapa.br</t>
  </si>
  <si>
    <t>Brazil</t>
  </si>
  <si>
    <t>Experimental Station of the Embrapa Wheat Research Center, Passo Fundo</t>
  </si>
  <si>
    <t>Cfa</t>
  </si>
  <si>
    <t>INTERVENTION (crop rotation / fertiliser / amendments / catch crop / tillage / multiple / farming system)</t>
  </si>
  <si>
    <t>NUMBER OF TREATMENTS</t>
  </si>
  <si>
    <t>WHICH TREATMENTS</t>
  </si>
  <si>
    <t>crop rotation / tillage</t>
  </si>
  <si>
    <t>4 (+forest)</t>
  </si>
  <si>
    <t xml:space="preserve">CT; NT; Wheat/Soybean; Vetch/Maize; 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</si>
  <si>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</si>
  <si>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</si>
  <si>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</si>
  <si>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</si>
  <si>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</si>
  <si>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2</t>
  </si>
  <si>
    <t>measured</t>
  </si>
  <si>
    <t>Yes</t>
  </si>
  <si>
    <t>SD</t>
  </si>
  <si>
    <t>This is good!</t>
  </si>
  <si>
    <t>Table 2. Soil C and N contents, C/N ratio and C and N storage of a Ferralsol from Passo Fundo, Brazil, under different tillage and crop rotation systems</t>
  </si>
  <si>
    <t>Soil C (g/kg)</t>
  </si>
  <si>
    <t>Depth (cm)</t>
  </si>
  <si>
    <t>0-5</t>
  </si>
  <si>
    <t>5-10</t>
  </si>
  <si>
    <t>10-20</t>
  </si>
  <si>
    <t>20-30</t>
  </si>
  <si>
    <t>0-30</t>
  </si>
  <si>
    <t>Forest</t>
  </si>
  <si>
    <t>NT W/S</t>
  </si>
  <si>
    <t>NT W/S–V/M</t>
  </si>
  <si>
    <t>CT W/S</t>
  </si>
  <si>
    <t>CT W/S–V/M</t>
  </si>
  <si>
    <t>NT: no-tillage; CT: conventional tillage; W: wheat; S: soybean; V: vetch; M: maize</t>
  </si>
  <si>
    <t>Values in brackets are standard deviations (n=3)</t>
  </si>
  <si>
    <t>Soil C storage (Mg/ha)</t>
  </si>
  <si>
    <t xml:space="preserve">The tillage treatments were conventional tillage (disc plough, followed by light disc harrowings, CT) and no-tillage (no disturbance to the soil other than sowing operation, NT). Crop rotations included wheat (Triticum aestivum L.)/soybean (Glycine max L.) (W/S) and wheat/soybean and hairy vetch (Vicia sativa L.)/maize (Zea mays L.) (W/S–V/M). The tillage–rotation plots (CT W/S; NT W/S; CT W/S– V/M; NT W/S–V/M) were 4m _ 11m arranged in a split-plot experimental design with three replications. The soil was fertilized with 57.5 kg N ha_1, 62.5 kg P2O5 ha_1, and 62.5 kg K2O ha_1 for wheat, 15 kg N ha_1, 75 kg P2O5 ha_1, and 75 kg K2O ha_1 for maize, 70 kg P2O5 ha_1, and 70 kg K2O ha_1 for soybean. As a reference, additional soil samples were collected from an area under secondary sub-tropical forest 200 m away from the experimental site. </t>
  </si>
  <si>
    <t>Bulk density measured but not reported</t>
  </si>
  <si>
    <t>Effect sizes</t>
  </si>
  <si>
    <t>0-15</t>
  </si>
  <si>
    <t>mean</t>
  </si>
  <si>
    <t>n</t>
  </si>
  <si>
    <t>Depth correction</t>
  </si>
  <si>
    <t>15-30</t>
  </si>
  <si>
    <t>NT</t>
  </si>
  <si>
    <t>CT</t>
  </si>
  <si>
    <t>NT-CT</t>
  </si>
  <si>
    <t>stock</t>
  </si>
  <si>
    <t>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</si>
</sst>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C66FF"/>
        <bgColor indexed="64"/>
      </patternFill>
    </fill>
  </fills>
  <borders count="1">
    <border>
      <left/>
      <right/>
      <top/>
      <bottom/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0" fontId="0" fillId="0" borderId="0" xfId="0" quotePrefix="1"/>
    <xf numFmtId="0" fontId="5" fillId="0" borderId="0" xfId="0" applyFont="1"/>
    <xf numFmtId="0" fontId="5" fillId="2" borderId="0" xfId="0" applyFont="1" applyFill="1"/>
    <xf numFmtId="0" fontId="0" fillId="0" borderId="0" xfId="0" applyFill="1"/>
    <xf numFmtId="0" fontId="5" fillId="0" borderId="0" xfId="0" applyFont="1" applyFill="1"/>
    <xf numFmtId="0" fontId="5" fillId="3" borderId="0" xfId="0" applyFont="1" applyFill="1"/>
    <xf numFmtId="0" fontId="0" fillId="0" borderId="0" xfId="0" applyAlignment="1">
      <alignment wrapText="1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9"/>
  <sheetViews>
    <sheetView tabSelected="1" topLeftCell="M3" workbookViewId="0">
      <selection activeCell="U24" sqref="U24:U27"/>
    </sheetView>
  </sheetViews>
  <sheetFormatPr defaultColWidth="8.85546875" defaultRowHeight="15" x14ac:dyDescent="0.25"/>
  <cols>
    <col min="1" max="1" width="10.140625" bestFit="1" customWidth="1"/>
  </cols>
  <sheetData>
    <row r="1" spans="1:33" s="5" customFormat="1" ht="15.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27</v>
      </c>
      <c r="R1" s="1" t="s">
        <v>28</v>
      </c>
      <c r="S1" s="1" t="s">
        <v>29</v>
      </c>
      <c r="T1" s="1" t="s">
        <v>30</v>
      </c>
      <c r="U1" s="1" t="s">
        <v>31</v>
      </c>
      <c r="W1" s="10" t="s">
        <v>37</v>
      </c>
    </row>
    <row r="2" spans="1:33" s="5" customFormat="1" ht="15.75" x14ac:dyDescent="0.25">
      <c r="A2" s="6">
        <v>10243889</v>
      </c>
      <c r="B2" s="7" t="s">
        <v>13</v>
      </c>
      <c r="C2" s="6" t="s">
        <v>14</v>
      </c>
      <c r="D2" s="6" t="s">
        <v>15</v>
      </c>
      <c r="E2" s="6">
        <v>2002</v>
      </c>
      <c r="F2" s="6">
        <v>64</v>
      </c>
      <c r="G2" s="8" t="s">
        <v>16</v>
      </c>
      <c r="H2" s="6" t="s">
        <v>17</v>
      </c>
      <c r="I2" s="6" t="s">
        <v>18</v>
      </c>
      <c r="J2" s="6" t="s">
        <v>19</v>
      </c>
      <c r="K2" s="9">
        <v>-28.25</v>
      </c>
      <c r="L2" s="9">
        <v>-52.4</v>
      </c>
      <c r="M2" s="6" t="s">
        <v>20</v>
      </c>
      <c r="N2" s="6" t="s">
        <v>24</v>
      </c>
      <c r="O2" s="6" t="s">
        <v>25</v>
      </c>
      <c r="P2" s="6" t="s">
        <v>26</v>
      </c>
      <c r="Q2" s="6" t="s">
        <v>32</v>
      </c>
      <c r="R2" s="6" t="s">
        <v>33</v>
      </c>
      <c r="S2" s="6" t="s">
        <v>34</v>
      </c>
      <c r="T2" s="6" t="s">
        <v>35</v>
      </c>
      <c r="U2" s="6" t="s">
        <v>36</v>
      </c>
      <c r="W2" s="6" t="s">
        <v>38</v>
      </c>
    </row>
    <row r="3" spans="1:33" x14ac:dyDescent="0.25">
      <c r="W3" t="s">
        <v>39</v>
      </c>
      <c r="X3" t="s">
        <v>45</v>
      </c>
      <c r="Y3" t="s">
        <v>35</v>
      </c>
      <c r="Z3" t="s">
        <v>46</v>
      </c>
      <c r="AA3" t="s">
        <v>35</v>
      </c>
      <c r="AB3" t="s">
        <v>47</v>
      </c>
      <c r="AC3" t="s">
        <v>35</v>
      </c>
      <c r="AD3" t="s">
        <v>48</v>
      </c>
      <c r="AE3" t="s">
        <v>35</v>
      </c>
      <c r="AF3" t="s">
        <v>49</v>
      </c>
      <c r="AG3" t="s">
        <v>35</v>
      </c>
    </row>
    <row r="4" spans="1:33" x14ac:dyDescent="0.25">
      <c r="A4" s="17" t="s">
        <v>53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W4" t="s">
        <v>40</v>
      </c>
      <c r="X4">
        <v>45</v>
      </c>
      <c r="Y4">
        <v>4.3</v>
      </c>
      <c r="Z4">
        <v>26.9</v>
      </c>
      <c r="AA4">
        <v>1.1000000000000001</v>
      </c>
      <c r="AB4">
        <v>25</v>
      </c>
      <c r="AC4">
        <v>1.6</v>
      </c>
      <c r="AD4">
        <v>17.7</v>
      </c>
      <c r="AE4">
        <v>0.2</v>
      </c>
      <c r="AF4">
        <v>17.899999999999999</v>
      </c>
      <c r="AG4">
        <v>0.9</v>
      </c>
    </row>
    <row r="5" spans="1:33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W5" s="11" t="s">
        <v>41</v>
      </c>
      <c r="X5">
        <v>34.200000000000003</v>
      </c>
      <c r="Y5">
        <v>1</v>
      </c>
      <c r="Z5">
        <v>19.2</v>
      </c>
      <c r="AA5">
        <v>0.7</v>
      </c>
      <c r="AB5">
        <v>20.100000000000001</v>
      </c>
      <c r="AC5">
        <v>0.7</v>
      </c>
      <c r="AD5">
        <v>18.2</v>
      </c>
      <c r="AE5">
        <v>1</v>
      </c>
      <c r="AF5">
        <v>18.100000000000001</v>
      </c>
      <c r="AG5">
        <v>0.2</v>
      </c>
    </row>
    <row r="6" spans="1:33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W6" s="11" t="s">
        <v>42</v>
      </c>
      <c r="X6">
        <v>20.2</v>
      </c>
      <c r="Y6">
        <v>1.3</v>
      </c>
      <c r="Z6">
        <v>16.899999999999999</v>
      </c>
      <c r="AA6">
        <v>0.3</v>
      </c>
      <c r="AB6">
        <v>17</v>
      </c>
      <c r="AC6">
        <v>0.3</v>
      </c>
      <c r="AD6">
        <v>19.3</v>
      </c>
      <c r="AE6">
        <v>1.4</v>
      </c>
      <c r="AF6">
        <v>18</v>
      </c>
      <c r="AG6">
        <v>0.2</v>
      </c>
    </row>
    <row r="7" spans="1:33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W7" t="s">
        <v>43</v>
      </c>
      <c r="X7">
        <v>18</v>
      </c>
      <c r="Y7">
        <v>2.1</v>
      </c>
      <c r="Z7">
        <v>16.5</v>
      </c>
      <c r="AA7">
        <v>0.1</v>
      </c>
      <c r="AB7">
        <v>16.8</v>
      </c>
      <c r="AC7">
        <v>0.4</v>
      </c>
      <c r="AD7">
        <v>15.6</v>
      </c>
      <c r="AE7">
        <v>0.6</v>
      </c>
      <c r="AF7">
        <v>15.8</v>
      </c>
      <c r="AG7">
        <v>0.2</v>
      </c>
    </row>
    <row r="8" spans="1:33" x14ac:dyDescent="0.25">
      <c r="W8" t="s">
        <v>44</v>
      </c>
    </row>
    <row r="9" spans="1:33" x14ac:dyDescent="0.25">
      <c r="P9" t="s">
        <v>65</v>
      </c>
    </row>
    <row r="10" spans="1:33" x14ac:dyDescent="0.25">
      <c r="P10" s="14" t="s">
        <v>55</v>
      </c>
      <c r="Q10" s="14"/>
      <c r="R10" s="14" t="s">
        <v>61</v>
      </c>
      <c r="S10" s="14" t="s">
        <v>62</v>
      </c>
      <c r="T10" s="13" t="s">
        <v>63</v>
      </c>
      <c r="W10" t="s">
        <v>52</v>
      </c>
    </row>
    <row r="11" spans="1:33" x14ac:dyDescent="0.25">
      <c r="P11" s="14" t="s">
        <v>56</v>
      </c>
      <c r="Q11" s="14" t="s">
        <v>57</v>
      </c>
      <c r="R11" s="14">
        <f>(AVERAGE(Z4,AB4)*5+AVERAGE(Z5,AB5)*5+AVERAGE(Z6,AB6)*10)/20</f>
        <v>19.875</v>
      </c>
      <c r="S11" s="14">
        <f>(AVERAGE(AD4,AF4)*5+AVERAGE(AD5,AF5)*5+AVERAGE(AD6,AF6)*10)/20</f>
        <v>18.3125</v>
      </c>
      <c r="T11" s="13">
        <f>R11-S11</f>
        <v>1.5625</v>
      </c>
      <c r="W11" t="s">
        <v>39</v>
      </c>
      <c r="X11" t="s">
        <v>45</v>
      </c>
      <c r="Y11" t="s">
        <v>35</v>
      </c>
      <c r="Z11" t="s">
        <v>46</v>
      </c>
      <c r="AA11" t="s">
        <v>35</v>
      </c>
      <c r="AB11" t="s">
        <v>47</v>
      </c>
      <c r="AC11" t="s">
        <v>35</v>
      </c>
      <c r="AD11" t="s">
        <v>48</v>
      </c>
      <c r="AE11" t="s">
        <v>35</v>
      </c>
      <c r="AF11" t="s">
        <v>49</v>
      </c>
      <c r="AG11" t="s">
        <v>35</v>
      </c>
    </row>
    <row r="12" spans="1:33" x14ac:dyDescent="0.25">
      <c r="P12" s="14"/>
      <c r="Q12" s="14" t="s">
        <v>35</v>
      </c>
      <c r="R12" s="14">
        <f>SQRT((((R13)*AC5^2)+((R13)*AC6^2)+((R13)*AC4^2)+((R13)*AA5^2)+((R13)*AA6^2)+((R13)*AA4^2))/((R13*6)-6))</f>
        <v>1.110180165558726</v>
      </c>
      <c r="S12" s="14">
        <f>SQRT((((S13)*AG5^2)+((S13)*AG6^2)+((S13)*AG4^2)+((S13)*AE5^2)+((S13)*AE6^2)+((S13)*AE4^2))/((S13*6)-6))</f>
        <v>0.98615414616580088</v>
      </c>
      <c r="T12" s="13">
        <f>SQRT((((R13-1)*R12^2)+((S13-1)*S12^2))/(R13+S13-2))</f>
        <v>1.05</v>
      </c>
      <c r="W12" t="s">
        <v>40</v>
      </c>
      <c r="X12">
        <v>18.399999999999999</v>
      </c>
      <c r="Y12">
        <v>1.8</v>
      </c>
      <c r="Z12">
        <v>14.1</v>
      </c>
      <c r="AA12">
        <v>0.6</v>
      </c>
      <c r="AB12">
        <v>13.1</v>
      </c>
      <c r="AC12">
        <v>0.9</v>
      </c>
      <c r="AD12">
        <v>9.6</v>
      </c>
      <c r="AE12">
        <v>0.1</v>
      </c>
      <c r="AF12">
        <v>9.8000000000000007</v>
      </c>
      <c r="AG12">
        <v>0.5</v>
      </c>
    </row>
    <row r="13" spans="1:33" x14ac:dyDescent="0.25">
      <c r="P13" s="14"/>
      <c r="Q13" s="14" t="s">
        <v>58</v>
      </c>
      <c r="R13" s="14">
        <v>3</v>
      </c>
      <c r="S13" s="14">
        <v>3</v>
      </c>
      <c r="T13" s="13">
        <v>6</v>
      </c>
      <c r="W13" s="11" t="s">
        <v>41</v>
      </c>
      <c r="X13">
        <v>15.4</v>
      </c>
      <c r="Y13">
        <v>0.4</v>
      </c>
      <c r="Z13">
        <v>10.9</v>
      </c>
      <c r="AA13">
        <v>0.4</v>
      </c>
      <c r="AB13">
        <v>12</v>
      </c>
      <c r="AC13">
        <v>0.4</v>
      </c>
      <c r="AD13">
        <v>11.6</v>
      </c>
      <c r="AE13">
        <v>0.6</v>
      </c>
      <c r="AF13">
        <v>11.2</v>
      </c>
      <c r="AG13">
        <v>0.1</v>
      </c>
    </row>
    <row r="14" spans="1:33" x14ac:dyDescent="0.25">
      <c r="P14" s="14"/>
      <c r="Q14" s="14" t="s">
        <v>59</v>
      </c>
      <c r="R14" s="14">
        <v>1</v>
      </c>
      <c r="S14" s="14">
        <v>1</v>
      </c>
      <c r="T14" s="13">
        <v>1</v>
      </c>
      <c r="W14" s="11" t="s">
        <v>42</v>
      </c>
      <c r="X14">
        <v>21.8</v>
      </c>
      <c r="Y14">
        <v>1.4</v>
      </c>
      <c r="Z14">
        <v>23</v>
      </c>
      <c r="AA14">
        <v>0.4</v>
      </c>
      <c r="AB14">
        <v>21.6</v>
      </c>
      <c r="AC14">
        <v>0.3</v>
      </c>
      <c r="AD14">
        <v>27.6</v>
      </c>
      <c r="AE14">
        <v>1.9</v>
      </c>
      <c r="AF14">
        <v>23.8</v>
      </c>
      <c r="AG14">
        <v>0.3</v>
      </c>
    </row>
    <row r="15" spans="1:33" x14ac:dyDescent="0.25">
      <c r="P15" s="14" t="s">
        <v>60</v>
      </c>
      <c r="Q15" s="14" t="s">
        <v>57</v>
      </c>
      <c r="R15" s="14">
        <f>AVERAGE(Z7,AB7)</f>
        <v>16.649999999999999</v>
      </c>
      <c r="S15" s="14">
        <f>AVERAGE(AD7,AF7)</f>
        <v>15.7</v>
      </c>
      <c r="T15" s="13">
        <f>R15-S15</f>
        <v>0.94999999999999929</v>
      </c>
      <c r="W15" t="s">
        <v>43</v>
      </c>
      <c r="X15">
        <v>20.6</v>
      </c>
      <c r="Y15">
        <v>2.4</v>
      </c>
      <c r="Z15">
        <v>20.5</v>
      </c>
      <c r="AA15">
        <v>0.1</v>
      </c>
      <c r="AB15">
        <v>19</v>
      </c>
      <c r="AC15">
        <v>0.5</v>
      </c>
      <c r="AD15">
        <v>19.3</v>
      </c>
      <c r="AE15">
        <v>0.7</v>
      </c>
      <c r="AF15">
        <v>20.5</v>
      </c>
      <c r="AG15">
        <v>0.2</v>
      </c>
    </row>
    <row r="16" spans="1:33" x14ac:dyDescent="0.25">
      <c r="P16" s="14"/>
      <c r="Q16" s="14" t="s">
        <v>35</v>
      </c>
      <c r="R16" s="15">
        <f>SQRT((((R17-1)*AA7^2)+((R17-1)*AC7^2))/(R17+R17-2))</f>
        <v>0.29154759474226505</v>
      </c>
      <c r="S16" s="14">
        <f>SQRT((((S17-1)*AE7^2)+((S17-1)*AG7^2))/(S17+S17-2))</f>
        <v>0.44721359549995793</v>
      </c>
      <c r="T16" s="13">
        <f>SQRT((((R17-1)*R16^2)+((S17-1)*S16^2))/(R17+S17-2))</f>
        <v>0.37749172176353751</v>
      </c>
      <c r="V16" s="12"/>
      <c r="W16" t="s">
        <v>44</v>
      </c>
      <c r="X16">
        <v>76.2</v>
      </c>
      <c r="Y16">
        <v>4.4000000000000004</v>
      </c>
      <c r="Z16">
        <v>68.5</v>
      </c>
      <c r="AA16">
        <v>0.2</v>
      </c>
      <c r="AB16">
        <v>66.7</v>
      </c>
      <c r="AC16">
        <v>2</v>
      </c>
      <c r="AD16">
        <v>68.099999999999994</v>
      </c>
      <c r="AE16">
        <v>1.5</v>
      </c>
      <c r="AF16">
        <v>65.400000000000006</v>
      </c>
      <c r="AG16">
        <v>1.1000000000000001</v>
      </c>
    </row>
    <row r="17" spans="16:23" x14ac:dyDescent="0.25">
      <c r="P17" s="14"/>
      <c r="Q17" s="14" t="s">
        <v>58</v>
      </c>
      <c r="R17" s="14">
        <v>3</v>
      </c>
      <c r="S17" s="14">
        <v>3</v>
      </c>
      <c r="T17" s="13">
        <v>6</v>
      </c>
    </row>
    <row r="18" spans="16:23" x14ac:dyDescent="0.25">
      <c r="P18" s="14"/>
      <c r="Q18" s="14" t="s">
        <v>59</v>
      </c>
      <c r="R18" s="14">
        <f>10/15</f>
        <v>0.66666666666666663</v>
      </c>
      <c r="S18" s="14">
        <f>10/15</f>
        <v>0.66666666666666663</v>
      </c>
      <c r="T18" s="13">
        <f>10/15</f>
        <v>0.66666666666666663</v>
      </c>
      <c r="W18" t="s">
        <v>50</v>
      </c>
    </row>
    <row r="19" spans="16:23" x14ac:dyDescent="0.25">
      <c r="W19" t="s">
        <v>51</v>
      </c>
    </row>
    <row r="20" spans="16:23" x14ac:dyDescent="0.25">
      <c r="P20" t="s">
        <v>64</v>
      </c>
    </row>
    <row r="21" spans="16:23" x14ac:dyDescent="0.25">
      <c r="P21" s="14" t="s">
        <v>55</v>
      </c>
      <c r="Q21" s="14"/>
      <c r="R21" s="14" t="s">
        <v>61</v>
      </c>
      <c r="S21" s="14" t="s">
        <v>62</v>
      </c>
      <c r="T21" s="16" t="s">
        <v>63</v>
      </c>
    </row>
    <row r="22" spans="16:23" x14ac:dyDescent="0.25">
      <c r="P22" s="14" t="s">
        <v>44</v>
      </c>
      <c r="Q22" s="14" t="s">
        <v>57</v>
      </c>
      <c r="R22" s="14">
        <f>AVERAGE(Z16,AB16)</f>
        <v>67.599999999999994</v>
      </c>
      <c r="S22" s="14">
        <f>AVERAGE(AF16,AD16)</f>
        <v>66.75</v>
      </c>
      <c r="T22" s="16">
        <f>R22-S22</f>
        <v>0.84999999999999432</v>
      </c>
      <c r="W22" t="s">
        <v>54</v>
      </c>
    </row>
    <row r="23" spans="16:23" x14ac:dyDescent="0.25">
      <c r="P23" s="14"/>
      <c r="Q23" s="14" t="s">
        <v>35</v>
      </c>
      <c r="R23" s="14">
        <f>SQRT((AA16^2+AC16^2)/2)</f>
        <v>1.4212670403551895</v>
      </c>
      <c r="S23" s="14">
        <f>SQRT((AE16^2+AG16^2)/2)</f>
        <v>1.3152946437965904</v>
      </c>
      <c r="T23" s="16">
        <f>SQRT((((R24-1)*R23^2)+((S24-1)*S23^2))/(R24+S24-2))</f>
        <v>1.3693063937629151</v>
      </c>
    </row>
    <row r="24" spans="16:23" x14ac:dyDescent="0.25">
      <c r="P24" s="14"/>
      <c r="Q24" s="14" t="s">
        <v>58</v>
      </c>
      <c r="R24" s="14">
        <v>3</v>
      </c>
      <c r="S24" s="14">
        <v>3</v>
      </c>
      <c r="T24" s="16">
        <v>6</v>
      </c>
    </row>
    <row r="25" spans="16:23" x14ac:dyDescent="0.25">
      <c r="P25" s="14"/>
      <c r="Q25" s="14" t="s">
        <v>59</v>
      </c>
      <c r="R25" s="14">
        <v>1</v>
      </c>
      <c r="S25" s="14">
        <v>1</v>
      </c>
      <c r="T25" s="16">
        <v>1</v>
      </c>
    </row>
    <row r="26" spans="16:23" x14ac:dyDescent="0.25">
      <c r="P26" s="14"/>
      <c r="Q26" s="14"/>
      <c r="R26" s="14"/>
      <c r="S26" s="14"/>
      <c r="T26" s="14"/>
    </row>
    <row r="27" spans="16:23" x14ac:dyDescent="0.25">
      <c r="P27" s="14"/>
      <c r="Q27" s="14"/>
      <c r="R27" s="14"/>
      <c r="S27" s="14"/>
      <c r="T27" s="14"/>
    </row>
    <row r="28" spans="16:23" x14ac:dyDescent="0.25">
      <c r="P28" s="14"/>
      <c r="Q28" s="14"/>
      <c r="R28" s="14"/>
      <c r="S28" s="14"/>
      <c r="T28" s="14"/>
    </row>
    <row r="29" spans="16:23" x14ac:dyDescent="0.25">
      <c r="P29" s="14"/>
      <c r="Q29" s="14"/>
      <c r="R29" s="14"/>
      <c r="S29" s="14"/>
      <c r="T29" s="14"/>
    </row>
  </sheetData>
  <mergeCells count="1">
    <mergeCell ref="A4:U7"/>
  </mergeCells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Haddaway Neal</dc:creator>
  <cp:lastModifiedBy>Neal Haddaway</cp:lastModifiedBy>
  <dcterms:created xsi:type="dcterms:W3CDTF">2015-06-22T12:32:57Z</dcterms:created>
  <dcterms:modified xsi:type="dcterms:W3CDTF">2016-04-26T08:47:31Z</dcterms:modified>
</cp:coreProperties>
</file>